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175"/>
  </bookViews>
  <sheets>
    <sheet name="9 мес. 2022 год" sheetId="5" r:id="rId1"/>
  </sheets>
  <definedNames>
    <definedName name="_xlnm.Print_Titles" localSheetId="0">'9 мес. 2022 год'!$10:$11</definedName>
  </definedNames>
  <calcPr calcId="145621"/>
</workbook>
</file>

<file path=xl/calcChain.xml><?xml version="1.0" encoding="utf-8"?>
<calcChain xmlns="http://schemas.openxmlformats.org/spreadsheetml/2006/main">
  <c r="H23" i="5" l="1"/>
  <c r="L25" i="5"/>
  <c r="K25" i="5"/>
  <c r="J25" i="5"/>
  <c r="F23" i="5" l="1"/>
  <c r="E60" i="5" l="1"/>
  <c r="D56" i="5"/>
  <c r="D53" i="5"/>
  <c r="D48" i="5"/>
  <c r="D45" i="5"/>
  <c r="D39" i="5"/>
  <c r="D32" i="5"/>
  <c r="D27" i="5"/>
  <c r="D23" i="5"/>
  <c r="D21" i="5"/>
  <c r="D12" i="5"/>
  <c r="E9" i="5"/>
  <c r="E8" i="5"/>
  <c r="E6" i="5"/>
  <c r="D6" i="5"/>
  <c r="D60" i="5" l="1"/>
  <c r="E53" i="5" s="1"/>
  <c r="F39" i="5"/>
  <c r="E27" i="5" l="1"/>
  <c r="E56" i="5"/>
  <c r="E48" i="5"/>
  <c r="E39" i="5"/>
  <c r="E32" i="5"/>
  <c r="E23" i="5"/>
  <c r="E12" i="5"/>
  <c r="E21" i="5"/>
  <c r="E45" i="5"/>
  <c r="H39" i="5"/>
  <c r="K36" i="5" l="1"/>
  <c r="L36" i="5"/>
  <c r="H32" i="5"/>
  <c r="F32" i="5"/>
  <c r="F6" i="5"/>
  <c r="M37" i="5" l="1"/>
  <c r="G37" i="5"/>
  <c r="H37" i="5"/>
  <c r="I37" i="5"/>
  <c r="J37" i="5"/>
  <c r="F37" i="5"/>
  <c r="L59" i="5" l="1"/>
  <c r="L58" i="5"/>
  <c r="L57" i="5"/>
  <c r="K59" i="5"/>
  <c r="K58" i="5"/>
  <c r="K57" i="5"/>
  <c r="J58" i="5"/>
  <c r="J57" i="5"/>
  <c r="H56" i="5"/>
  <c r="F56" i="5"/>
  <c r="H27" i="5"/>
  <c r="F27" i="5"/>
  <c r="K56" i="5" l="1"/>
  <c r="L56" i="5"/>
  <c r="J56" i="5"/>
  <c r="J42" i="5"/>
  <c r="K42" i="5"/>
  <c r="L9" i="5" l="1"/>
  <c r="L8" i="5"/>
  <c r="K9" i="5"/>
  <c r="K8" i="5"/>
  <c r="J9" i="5"/>
  <c r="J8" i="5"/>
  <c r="K6" i="5" l="1"/>
  <c r="L42" i="5"/>
  <c r="J26" i="5" l="1"/>
  <c r="L55" i="5" l="1"/>
  <c r="K55" i="5"/>
  <c r="J55" i="5"/>
  <c r="L54" i="5"/>
  <c r="K54" i="5"/>
  <c r="J54" i="5"/>
  <c r="H53" i="5"/>
  <c r="F53" i="5"/>
  <c r="L52" i="5"/>
  <c r="K52" i="5"/>
  <c r="J52" i="5"/>
  <c r="L51" i="5"/>
  <c r="K51" i="5"/>
  <c r="J51" i="5"/>
  <c r="L50" i="5"/>
  <c r="K50" i="5"/>
  <c r="J50" i="5"/>
  <c r="L49" i="5"/>
  <c r="K49" i="5"/>
  <c r="J49" i="5"/>
  <c r="H48" i="5"/>
  <c r="F48" i="5"/>
  <c r="L47" i="5"/>
  <c r="K47" i="5"/>
  <c r="J47" i="5"/>
  <c r="L46" i="5"/>
  <c r="K46" i="5"/>
  <c r="J46" i="5"/>
  <c r="H45" i="5"/>
  <c r="F45" i="5"/>
  <c r="L44" i="5"/>
  <c r="K44" i="5"/>
  <c r="J44" i="5"/>
  <c r="L43" i="5"/>
  <c r="K43" i="5"/>
  <c r="J43" i="5"/>
  <c r="L41" i="5"/>
  <c r="K41" i="5"/>
  <c r="J41" i="5"/>
  <c r="L40" i="5"/>
  <c r="K40" i="5"/>
  <c r="J40" i="5"/>
  <c r="L38" i="5"/>
  <c r="L37" i="5" s="1"/>
  <c r="K38" i="5"/>
  <c r="K37" i="5" s="1"/>
  <c r="L35" i="5"/>
  <c r="K35" i="5"/>
  <c r="L34" i="5"/>
  <c r="K34" i="5"/>
  <c r="J34" i="5"/>
  <c r="L33" i="5"/>
  <c r="K33" i="5"/>
  <c r="J33" i="5"/>
  <c r="L31" i="5"/>
  <c r="K31" i="5"/>
  <c r="J31" i="5"/>
  <c r="L30" i="5"/>
  <c r="K30" i="5"/>
  <c r="J30" i="5"/>
  <c r="L29" i="5"/>
  <c r="K29" i="5"/>
  <c r="J29" i="5"/>
  <c r="L28" i="5"/>
  <c r="K28" i="5"/>
  <c r="J28" i="5"/>
  <c r="L26" i="5"/>
  <c r="K26" i="5"/>
  <c r="L24" i="5"/>
  <c r="K24" i="5"/>
  <c r="J24" i="5"/>
  <c r="L22" i="5"/>
  <c r="K22" i="5"/>
  <c r="J22" i="5"/>
  <c r="H21" i="5"/>
  <c r="F21" i="5"/>
  <c r="L20" i="5"/>
  <c r="K20" i="5"/>
  <c r="J20" i="5"/>
  <c r="L19" i="5"/>
  <c r="K19" i="5"/>
  <c r="J19" i="5"/>
  <c r="L18" i="5"/>
  <c r="K18" i="5"/>
  <c r="L17" i="5"/>
  <c r="K17" i="5"/>
  <c r="J17" i="5"/>
  <c r="L16" i="5"/>
  <c r="K16" i="5"/>
  <c r="L15" i="5"/>
  <c r="K15" i="5"/>
  <c r="J15" i="5"/>
  <c r="L14" i="5"/>
  <c r="K14" i="5"/>
  <c r="J14" i="5"/>
  <c r="L13" i="5"/>
  <c r="K13" i="5"/>
  <c r="J13" i="5"/>
  <c r="H12" i="5"/>
  <c r="H60" i="5" s="1"/>
  <c r="F12" i="5"/>
  <c r="H6" i="5"/>
  <c r="F60" i="5" l="1"/>
  <c r="G9" i="5"/>
  <c r="G8" i="5"/>
  <c r="J6" i="5"/>
  <c r="I9" i="5"/>
  <c r="I8" i="5"/>
  <c r="L53" i="5"/>
  <c r="J53" i="5"/>
  <c r="K21" i="5"/>
  <c r="L6" i="5"/>
  <c r="K12" i="5"/>
  <c r="L48" i="5"/>
  <c r="L39" i="5"/>
  <c r="L27" i="5"/>
  <c r="L21" i="5"/>
  <c r="J23" i="5"/>
  <c r="J12" i="5"/>
  <c r="K23" i="5"/>
  <c r="K32" i="5"/>
  <c r="K45" i="5"/>
  <c r="J48" i="5"/>
  <c r="L23" i="5"/>
  <c r="J27" i="5"/>
  <c r="L32" i="5"/>
  <c r="J39" i="5"/>
  <c r="L45" i="5"/>
  <c r="K48" i="5"/>
  <c r="L12" i="5"/>
  <c r="J21" i="5"/>
  <c r="K27" i="5"/>
  <c r="K39" i="5"/>
  <c r="K53" i="5"/>
  <c r="J32" i="5"/>
  <c r="J45" i="5"/>
  <c r="G56" i="5" l="1"/>
  <c r="G53" i="5"/>
  <c r="I27" i="5"/>
  <c r="I56" i="5"/>
  <c r="M56" i="5" s="1"/>
  <c r="K60" i="5"/>
  <c r="J60" i="5"/>
  <c r="I6" i="5"/>
  <c r="L60" i="5"/>
  <c r="M9" i="5"/>
  <c r="G39" i="5"/>
  <c r="G27" i="5"/>
  <c r="M8" i="5"/>
  <c r="I45" i="5"/>
  <c r="I23" i="5"/>
  <c r="I21" i="5"/>
  <c r="I39" i="5"/>
  <c r="I32" i="5"/>
  <c r="I53" i="5"/>
  <c r="I48" i="5"/>
  <c r="I12" i="5"/>
  <c r="G21" i="5"/>
  <c r="G48" i="5"/>
  <c r="G45" i="5"/>
  <c r="G32" i="5"/>
  <c r="G12" i="5"/>
  <c r="G23" i="5"/>
  <c r="G6" i="5"/>
  <c r="I60" i="5" l="1"/>
  <c r="G60" i="5"/>
  <c r="M6" i="5"/>
  <c r="M45" i="5"/>
  <c r="M23" i="5"/>
  <c r="M27" i="5"/>
  <c r="M39" i="5"/>
  <c r="M21" i="5"/>
  <c r="M32" i="5"/>
  <c r="M53" i="5"/>
  <c r="M48" i="5"/>
  <c r="M12" i="5"/>
  <c r="M60" i="5" l="1"/>
</calcChain>
</file>

<file path=xl/sharedStrings.xml><?xml version="1.0" encoding="utf-8"?>
<sst xmlns="http://schemas.openxmlformats.org/spreadsheetml/2006/main" count="134" uniqueCount="122">
  <si>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</si>
  <si>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</si>
  <si>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</si>
  <si>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</si>
  <si>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</si>
  <si>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</si>
  <si>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</si>
  <si>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</si>
  <si>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</si>
  <si>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</si>
  <si>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</si>
  <si>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</si>
  <si>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</si>
  <si>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</si>
  <si>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</si>
  <si>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</si>
  <si>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</si>
  <si>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03 14</t>
  </si>
  <si>
    <t>Национальная экономика</t>
  </si>
  <si>
    <t>04 00</t>
  </si>
  <si>
    <t>04 05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</si>
  <si>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</si>
  <si>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</si>
  <si>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</si>
  <si>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</si>
  <si>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</si>
  <si>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</si>
  <si>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</si>
  <si>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</si>
  <si>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</si>
  <si>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</si>
  <si>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</si>
  <si>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</si>
  <si>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</si>
  <si>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</si>
  <si>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</si>
  <si>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</si>
  <si>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</si>
  <si>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</si>
  <si>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</si>
  <si>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</si>
  <si>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</si>
  <si>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</si>
  <si>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</si>
  <si>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</si>
  <si>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</si>
  <si>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</si>
  <si>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</si>
  <si>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</si>
  <si>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</si>
  <si>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</si>
  <si>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</si>
  <si>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</si>
  <si>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</si>
  <si>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</si>
  <si>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</si>
  <si>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</si>
  <si>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</si>
  <si>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</si>
  <si>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</si>
  <si>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</si>
  <si>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</si>
  <si>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</si>
  <si>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</si>
  <si>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</si>
  <si>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</si>
  <si>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</si>
  <si>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</si>
  <si>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</si>
  <si>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</si>
  <si>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</si>
  <si>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</si>
  <si>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</si>
  <si>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</si>
  <si>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</si>
  <si>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</si>
  <si>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</si>
  <si>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</si>
  <si>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</si>
  <si>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</si>
  <si>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</si>
  <si>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</si>
  <si>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</si>
  <si>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</si>
  <si>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</si>
  <si>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</si>
  <si>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</si>
  <si>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</si>
  <si>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</si>
  <si>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</si>
  <si>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</si>
  <si>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</si>
  <si>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</si>
  <si>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</si>
  <si>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</si>
  <si>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</si>
  <si>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</si>
  <si>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Межбюджетные трансферты</t>
  </si>
  <si>
    <t>14 00</t>
  </si>
  <si>
    <t>Дотации на выравнивание</t>
  </si>
  <si>
    <t>Иные дотации</t>
  </si>
  <si>
    <t>Иные межбюджетные трансферты</t>
  </si>
  <si>
    <t>14 01</t>
  </si>
  <si>
    <t>14 02</t>
  </si>
  <si>
    <t>14 03</t>
  </si>
  <si>
    <t>06 05</t>
  </si>
  <si>
    <t>Другие вопросы в области жилищно-коммунального хозяйства</t>
  </si>
  <si>
    <t>05 05</t>
  </si>
  <si>
    <t>2022 год</t>
  </si>
  <si>
    <t xml:space="preserve"> % исп.2022г.               </t>
  </si>
  <si>
    <t xml:space="preserve"> % исп.за 2022г.               </t>
  </si>
  <si>
    <t>откл факт.2022г.от факт.2021г.</t>
  </si>
  <si>
    <t>откл факт.за 2022г.от факт.за 2021г.</t>
  </si>
  <si>
    <t>безозмездные поступления</t>
  </si>
  <si>
    <t>факт.исп.9 мес. 2021г.</t>
  </si>
  <si>
    <t>факт.исп.9 мес.2021г.</t>
  </si>
  <si>
    <t>Анализ бюджета Мглинского муниципального района Брянской области за  9 месяцев 2022 года</t>
  </si>
  <si>
    <t>факт.исп.9 мес. 2022г.</t>
  </si>
  <si>
    <t>факт.исп.9 мес.2022г.</t>
  </si>
  <si>
    <t>03 10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</si>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</sst>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3" xfId="0" applyNumberFormat="1" applyFont="1" applyBorder="1" applyAlignment="1">
      <alignment horizontal="right"/>
    </xf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2" fontId="8" fillId="0" borderId="1" xfId="0" applyNumberFormat="1" applyFont="1" applyBorder="1"/>
    <xf numFmtId="2" fontId="9" fillId="0" borderId="1" xfId="0" applyNumberFormat="1" applyFont="1" applyBorder="1"/>
    <xf numFmtId="4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1" fillId="0" borderId="1" xfId="0" applyNumberFormat="1" applyFont="1" applyBorder="1"/>
    <xf numFmtId="164" fontId="12" fillId="0" borderId="1" xfId="0" applyNumberFormat="1" applyFont="1" applyBorder="1"/>
    <xf numFmtId="164" fontId="11" fillId="0" borderId="1" xfId="0" applyNumberFormat="1" applyFont="1" applyBorder="1" applyAlignment="1">
      <alignment horizontal="right"/>
    </xf>
    <xf numFmtId="4" fontId="12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164" fontId="13" fillId="0" borderId="3" xfId="0" applyNumberFormat="1" applyFont="1" applyBorder="1"/>
    <xf numFmtId="164" fontId="13" fillId="0" borderId="1" xfId="0" applyNumberFormat="1" applyFont="1" applyBorder="1"/>
    <xf numFmtId="0" fontId="14" fillId="0" borderId="0" xfId="0" applyFont="1"/>
    <xf numFmtId="2" fontId="13" fillId="0" borderId="3" xfId="0" applyNumberFormat="1" applyFont="1" applyBorder="1"/>
    <xf numFmtId="0" fontId="12" fillId="0" borderId="0" xfId="0" applyFont="1"/>
    <xf numFmtId="0" fontId="3" fillId="0" borderId="0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164" fontId="0" fillId="0" borderId="1" xfId="0" applyNumberFormat="1" applyBorder="1"/>
    <xf numFmtId="165" fontId="2" fillId="0" borderId="1" xfId="0" applyNumberFormat="1" applyFont="1" applyBorder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zoomScale="80" zoomScaleNormal="80" workbookViewId="0">
      <selection activeCell="H47" sqref="H47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customWidth="1"/>
    <col min="5" max="5" width="12.140625" customWidth="1"/>
    <col min="6" max="6" width="15" customWidth="1"/>
    <col min="7" max="7" width="11.28515625" customWidth="1"/>
    <col min="8" max="8" width="12.85546875" style="48" customWidth="1"/>
    <col min="9" max="9" width="9" customWidth="1"/>
    <col min="10" max="10" width="12.85546875" customWidth="1"/>
    <col min="11" max="11" width="13.5703125" customWidth="1"/>
    <col min="12" max="12" width="13.8554687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66" t="s">
        <v>116</v>
      </c>
      <c r="C2" s="66"/>
      <c r="D2" s="66"/>
      <c r="E2" s="66"/>
      <c r="F2" s="66"/>
      <c r="G2" s="66"/>
      <c r="H2" s="66"/>
      <c r="I2" s="66"/>
      <c r="J2" s="66"/>
      <c r="K2" s="66"/>
    </row>
    <row r="3" spans="1:15" ht="18" customHeight="1" x14ac:dyDescent="0.3"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5" ht="30" customHeight="1" x14ac:dyDescent="0.3">
      <c r="B4" s="67" t="s">
        <v>86</v>
      </c>
      <c r="C4" s="17"/>
      <c r="D4" s="62" t="s">
        <v>114</v>
      </c>
      <c r="E4" s="62"/>
      <c r="F4" s="63" t="s">
        <v>108</v>
      </c>
      <c r="G4" s="63"/>
      <c r="H4" s="63" t="s">
        <v>117</v>
      </c>
      <c r="I4" s="63"/>
      <c r="J4" s="64" t="s">
        <v>109</v>
      </c>
      <c r="K4" s="64" t="s">
        <v>93</v>
      </c>
      <c r="L4" s="57" t="s">
        <v>111</v>
      </c>
      <c r="M4" s="58"/>
    </row>
    <row r="5" spans="1:15" ht="32.25" customHeight="1" x14ac:dyDescent="0.3">
      <c r="B5" s="67"/>
      <c r="C5" s="17"/>
      <c r="D5" s="53" t="s">
        <v>74</v>
      </c>
      <c r="E5" s="53" t="s">
        <v>75</v>
      </c>
      <c r="F5" s="52" t="s">
        <v>92</v>
      </c>
      <c r="G5" s="52" t="s">
        <v>76</v>
      </c>
      <c r="H5" s="52" t="s">
        <v>74</v>
      </c>
      <c r="I5" s="52" t="s">
        <v>75</v>
      </c>
      <c r="J5" s="65"/>
      <c r="K5" s="65"/>
      <c r="L5" s="16" t="s">
        <v>80</v>
      </c>
      <c r="M5" s="16" t="s">
        <v>81</v>
      </c>
    </row>
    <row r="6" spans="1:15" ht="23.25" customHeight="1" x14ac:dyDescent="0.3">
      <c r="B6" s="18" t="s">
        <v>82</v>
      </c>
      <c r="C6" s="17"/>
      <c r="D6" s="14">
        <f t="shared" ref="D6:E6" si="0">D8+D9</f>
        <v>230550.80000000002</v>
      </c>
      <c r="E6" s="14">
        <f t="shared" si="0"/>
        <v>99.999999999999986</v>
      </c>
      <c r="F6" s="43">
        <f>F8+F9</f>
        <v>443969.8</v>
      </c>
      <c r="G6" s="45">
        <f t="shared" ref="G6:M6" si="1">G8+G9</f>
        <v>100</v>
      </c>
      <c r="H6" s="43">
        <f t="shared" si="1"/>
        <v>304788.3</v>
      </c>
      <c r="I6" s="43">
        <f t="shared" si="1"/>
        <v>100</v>
      </c>
      <c r="J6" s="14">
        <f>H6/F6*100</f>
        <v>68.650682996906539</v>
      </c>
      <c r="K6" s="14">
        <f t="shared" si="1"/>
        <v>-139181.5</v>
      </c>
      <c r="L6" s="14">
        <f t="shared" si="1"/>
        <v>74237.499999999971</v>
      </c>
      <c r="M6" s="33">
        <f t="shared" si="1"/>
        <v>1.0658141036401503E-14</v>
      </c>
      <c r="N6" s="19"/>
      <c r="O6" s="19"/>
    </row>
    <row r="7" spans="1:15" ht="16.5" customHeight="1" x14ac:dyDescent="0.3">
      <c r="B7" s="31" t="s">
        <v>83</v>
      </c>
      <c r="C7" s="17"/>
      <c r="D7" s="14"/>
      <c r="E7" s="14"/>
      <c r="F7" s="43"/>
      <c r="G7" s="45"/>
      <c r="H7" s="43"/>
      <c r="I7" s="43"/>
      <c r="J7" s="14"/>
      <c r="K7" s="14"/>
      <c r="L7" s="34"/>
      <c r="M7" s="35"/>
      <c r="N7" s="19"/>
      <c r="O7" s="19"/>
    </row>
    <row r="8" spans="1:15" ht="37.5" customHeight="1" x14ac:dyDescent="0.3">
      <c r="A8" t="s">
        <v>85</v>
      </c>
      <c r="B8" s="32" t="s">
        <v>84</v>
      </c>
      <c r="C8" s="17"/>
      <c r="D8" s="14">
        <v>63799.6</v>
      </c>
      <c r="E8" s="14">
        <f>D8/D6*100</f>
        <v>27.672686453484435</v>
      </c>
      <c r="F8" s="43">
        <v>98445.2</v>
      </c>
      <c r="G8" s="43">
        <f>F8/F6*100</f>
        <v>22.173850563709514</v>
      </c>
      <c r="H8" s="43">
        <v>77507.899999999994</v>
      </c>
      <c r="I8" s="43">
        <f>H8/H6*100</f>
        <v>25.430077204407127</v>
      </c>
      <c r="J8" s="14">
        <f>H8/F8*100</f>
        <v>78.732025532986867</v>
      </c>
      <c r="K8" s="14">
        <f>H8-F8</f>
        <v>-20937.300000000003</v>
      </c>
      <c r="L8" s="14">
        <f>H8-D8</f>
        <v>13708.299999999996</v>
      </c>
      <c r="M8" s="14">
        <f>I8-E8</f>
        <v>-2.242609249077308</v>
      </c>
      <c r="N8" s="19"/>
      <c r="O8" s="19"/>
    </row>
    <row r="9" spans="1:15" ht="21" customHeight="1" x14ac:dyDescent="0.3">
      <c r="B9" s="32" t="s">
        <v>113</v>
      </c>
      <c r="C9" s="17"/>
      <c r="D9" s="14">
        <v>166751.20000000001</v>
      </c>
      <c r="E9" s="14">
        <f>D9/D6*100</f>
        <v>72.327313546515555</v>
      </c>
      <c r="F9" s="43">
        <v>345524.6</v>
      </c>
      <c r="G9" s="43">
        <f>F9/F6*100</f>
        <v>77.826149436290478</v>
      </c>
      <c r="H9" s="43">
        <v>227280.4</v>
      </c>
      <c r="I9" s="43">
        <f>H9/H6*100</f>
        <v>74.569922795592873</v>
      </c>
      <c r="J9" s="14">
        <f>H9/F9*100</f>
        <v>65.778355578734477</v>
      </c>
      <c r="K9" s="14">
        <f>H9-F9</f>
        <v>-118244.19999999998</v>
      </c>
      <c r="L9" s="14">
        <f>H9-D9</f>
        <v>60529.199999999983</v>
      </c>
      <c r="M9" s="14">
        <f>I9-E9</f>
        <v>2.2426092490773186</v>
      </c>
      <c r="N9" s="19"/>
      <c r="O9" s="19"/>
    </row>
    <row r="10" spans="1:15" ht="36" customHeight="1" x14ac:dyDescent="0.25">
      <c r="B10" s="59" t="s">
        <v>87</v>
      </c>
      <c r="C10" s="60" t="s">
        <v>1</v>
      </c>
      <c r="D10" s="62" t="s">
        <v>115</v>
      </c>
      <c r="E10" s="62"/>
      <c r="F10" s="63" t="s">
        <v>108</v>
      </c>
      <c r="G10" s="63"/>
      <c r="H10" s="63" t="s">
        <v>118</v>
      </c>
      <c r="I10" s="63"/>
      <c r="J10" s="64" t="s">
        <v>110</v>
      </c>
      <c r="K10" s="64" t="s">
        <v>93</v>
      </c>
      <c r="L10" s="57" t="s">
        <v>112</v>
      </c>
      <c r="M10" s="58"/>
    </row>
    <row r="11" spans="1:15" ht="38.25" customHeight="1" x14ac:dyDescent="0.25">
      <c r="B11" s="59"/>
      <c r="C11" s="61"/>
      <c r="D11" s="53" t="s">
        <v>74</v>
      </c>
      <c r="E11" s="53" t="s">
        <v>75</v>
      </c>
      <c r="F11" s="52" t="s">
        <v>94</v>
      </c>
      <c r="G11" s="52" t="s">
        <v>76</v>
      </c>
      <c r="H11" s="52" t="s">
        <v>74</v>
      </c>
      <c r="I11" s="52" t="s">
        <v>75</v>
      </c>
      <c r="J11" s="65"/>
      <c r="K11" s="65"/>
      <c r="L11" s="16" t="s">
        <v>80</v>
      </c>
      <c r="M11" s="16" t="s">
        <v>81</v>
      </c>
    </row>
    <row r="12" spans="1:15" ht="24.75" customHeight="1" x14ac:dyDescent="0.3">
      <c r="B12" s="6" t="s">
        <v>0</v>
      </c>
      <c r="C12" s="2" t="s">
        <v>2</v>
      </c>
      <c r="D12" s="3">
        <f t="shared" ref="D12" si="2">D13+D14+D15+D16+D17+D18+D19+D20</f>
        <v>23630.199999999997</v>
      </c>
      <c r="E12" s="3">
        <f>D12/D60*100</f>
        <v>10.934465485927143</v>
      </c>
      <c r="F12" s="41">
        <f t="shared" ref="F12:H12" si="3">F13+F14+F15+F16+F17+F18+F19+F20</f>
        <v>57553.100000000006</v>
      </c>
      <c r="G12" s="41">
        <f>F12/F60*100</f>
        <v>12.482916893411174</v>
      </c>
      <c r="H12" s="41">
        <f t="shared" si="3"/>
        <v>29178.1</v>
      </c>
      <c r="I12" s="41">
        <f>H12/H60*100</f>
        <v>10.239578935695258</v>
      </c>
      <c r="J12" s="10">
        <f>H12/F12*100</f>
        <v>50.697703512061032</v>
      </c>
      <c r="K12" s="3">
        <f t="shared" ref="K12:K42" si="4">H12-F12</f>
        <v>-28375.000000000007</v>
      </c>
      <c r="L12" s="3">
        <f t="shared" ref="L12:L28" si="5">H12-D12</f>
        <v>5547.9000000000015</v>
      </c>
      <c r="M12" s="10">
        <f t="shared" ref="M12:M27" si="6">I12-E12</f>
        <v>-0.69488655023188528</v>
      </c>
    </row>
    <row r="13" spans="1:15" ht="57.75" customHeight="1" x14ac:dyDescent="0.3">
      <c r="B13" s="9" t="s">
        <v>48</v>
      </c>
      <c r="C13" s="4" t="s">
        <v>3</v>
      </c>
      <c r="D13" s="54">
        <v>1074.7</v>
      </c>
      <c r="E13" s="5"/>
      <c r="F13" s="42">
        <v>1675.5</v>
      </c>
      <c r="G13" s="42"/>
      <c r="H13" s="44">
        <v>1155.5</v>
      </c>
      <c r="I13" s="42"/>
      <c r="J13" s="11">
        <f>H13/F13*100</f>
        <v>68.964488212473881</v>
      </c>
      <c r="K13" s="5">
        <f t="shared" si="4"/>
        <v>-520</v>
      </c>
      <c r="L13" s="5">
        <f t="shared" si="5"/>
        <v>80.799999999999955</v>
      </c>
      <c r="M13" s="11"/>
    </row>
    <row r="14" spans="1:15" ht="96.75" customHeight="1" x14ac:dyDescent="0.3">
      <c r="B14" s="9" t="s">
        <v>49</v>
      </c>
      <c r="C14" s="4" t="s">
        <v>4</v>
      </c>
      <c r="D14" s="54">
        <v>295.60000000000002</v>
      </c>
      <c r="E14" s="5"/>
      <c r="F14" s="42">
        <v>815.1</v>
      </c>
      <c r="G14" s="42"/>
      <c r="H14" s="44">
        <v>472.4</v>
      </c>
      <c r="I14" s="42"/>
      <c r="J14" s="11">
        <f>H14/F14*100</f>
        <v>57.956079008710581</v>
      </c>
      <c r="K14" s="5">
        <f t="shared" si="4"/>
        <v>-342.70000000000005</v>
      </c>
      <c r="L14" s="5">
        <f t="shared" si="5"/>
        <v>176.79999999999995</v>
      </c>
      <c r="M14" s="11"/>
    </row>
    <row r="15" spans="1:15" ht="40.5" customHeight="1" x14ac:dyDescent="0.3">
      <c r="B15" s="9" t="s">
        <v>50</v>
      </c>
      <c r="C15" s="4" t="s">
        <v>5</v>
      </c>
      <c r="D15" s="54">
        <v>14015.9</v>
      </c>
      <c r="E15" s="5"/>
      <c r="F15" s="42">
        <v>24979.8</v>
      </c>
      <c r="G15" s="42"/>
      <c r="H15" s="44">
        <v>15764.9</v>
      </c>
      <c r="I15" s="42"/>
      <c r="J15" s="11">
        <f>H15/F15*100</f>
        <v>63.110593359434418</v>
      </c>
      <c r="K15" s="5">
        <f t="shared" si="4"/>
        <v>-9214.9</v>
      </c>
      <c r="L15" s="5">
        <f t="shared" si="5"/>
        <v>1749</v>
      </c>
      <c r="M15" s="11"/>
    </row>
    <row r="16" spans="1:15" ht="18.75" x14ac:dyDescent="0.3">
      <c r="B16" s="9" t="s">
        <v>51</v>
      </c>
      <c r="C16" s="4" t="s">
        <v>6</v>
      </c>
      <c r="D16" s="54">
        <v>0</v>
      </c>
      <c r="E16" s="5"/>
      <c r="F16" s="42">
        <v>25.2</v>
      </c>
      <c r="G16" s="42"/>
      <c r="H16" s="44">
        <v>19.600000000000001</v>
      </c>
      <c r="I16" s="42"/>
      <c r="J16" s="11">
        <v>0</v>
      </c>
      <c r="K16" s="5">
        <f t="shared" si="4"/>
        <v>-5.5999999999999979</v>
      </c>
      <c r="L16" s="5">
        <f t="shared" si="5"/>
        <v>19.600000000000001</v>
      </c>
      <c r="M16" s="11"/>
    </row>
    <row r="17" spans="2:13" ht="99.75" customHeight="1" x14ac:dyDescent="0.3">
      <c r="B17" s="9" t="s">
        <v>52</v>
      </c>
      <c r="C17" s="4" t="s">
        <v>7</v>
      </c>
      <c r="D17" s="54">
        <v>3892.6</v>
      </c>
      <c r="E17" s="5"/>
      <c r="F17" s="42">
        <v>5953.3</v>
      </c>
      <c r="G17" s="42"/>
      <c r="H17" s="44">
        <v>3975.3</v>
      </c>
      <c r="I17" s="42"/>
      <c r="J17" s="11">
        <f>H17/F17*100</f>
        <v>66.774729981690825</v>
      </c>
      <c r="K17" s="5">
        <f t="shared" si="4"/>
        <v>-1978</v>
      </c>
      <c r="L17" s="5">
        <f t="shared" si="5"/>
        <v>82.700000000000273</v>
      </c>
      <c r="M17" s="11"/>
    </row>
    <row r="18" spans="2:13" ht="37.5" x14ac:dyDescent="0.3">
      <c r="B18" s="9" t="s">
        <v>53</v>
      </c>
      <c r="C18" s="4" t="s">
        <v>8</v>
      </c>
      <c r="D18" s="54">
        <v>0</v>
      </c>
      <c r="E18" s="5"/>
      <c r="F18" s="42">
        <v>0</v>
      </c>
      <c r="G18" s="42"/>
      <c r="H18" s="44">
        <v>0</v>
      </c>
      <c r="I18" s="42"/>
      <c r="J18" s="11">
        <v>0</v>
      </c>
      <c r="K18" s="5">
        <f t="shared" si="4"/>
        <v>0</v>
      </c>
      <c r="L18" s="5">
        <f t="shared" si="5"/>
        <v>0</v>
      </c>
      <c r="M18" s="11"/>
    </row>
    <row r="19" spans="2:13" ht="20.25" customHeight="1" x14ac:dyDescent="0.3">
      <c r="B19" s="9" t="s">
        <v>54</v>
      </c>
      <c r="C19" s="4" t="s">
        <v>9</v>
      </c>
      <c r="D19" s="54">
        <v>0</v>
      </c>
      <c r="E19" s="5"/>
      <c r="F19" s="42">
        <v>220</v>
      </c>
      <c r="G19" s="42"/>
      <c r="H19" s="44">
        <v>0</v>
      </c>
      <c r="I19" s="42"/>
      <c r="J19" s="11">
        <f t="shared" ref="J19:J27" si="7">H19/F19*100</f>
        <v>0</v>
      </c>
      <c r="K19" s="5">
        <f t="shared" si="4"/>
        <v>-220</v>
      </c>
      <c r="L19" s="5">
        <f t="shared" si="5"/>
        <v>0</v>
      </c>
      <c r="M19" s="11"/>
    </row>
    <row r="20" spans="2:13" ht="37.5" x14ac:dyDescent="0.3">
      <c r="B20" s="9" t="s">
        <v>55</v>
      </c>
      <c r="C20" s="4" t="s">
        <v>10</v>
      </c>
      <c r="D20" s="54">
        <v>4351.3999999999996</v>
      </c>
      <c r="E20" s="5"/>
      <c r="F20" s="42">
        <v>23884.2</v>
      </c>
      <c r="G20" s="42"/>
      <c r="H20" s="44">
        <v>7790.4</v>
      </c>
      <c r="I20" s="42"/>
      <c r="J20" s="11">
        <f t="shared" si="7"/>
        <v>32.617378852965558</v>
      </c>
      <c r="K20" s="5">
        <f t="shared" si="4"/>
        <v>-16093.800000000001</v>
      </c>
      <c r="L20" s="5">
        <f t="shared" si="5"/>
        <v>3439</v>
      </c>
      <c r="M20" s="11"/>
    </row>
    <row r="21" spans="2:13" ht="18.75" x14ac:dyDescent="0.3">
      <c r="B21" s="6" t="s">
        <v>11</v>
      </c>
      <c r="C21" s="2" t="s">
        <v>12</v>
      </c>
      <c r="D21" s="3">
        <f>D22</f>
        <v>1157.5</v>
      </c>
      <c r="E21" s="3">
        <f>D21/D60*100</f>
        <v>0.5356130629432112</v>
      </c>
      <c r="F21" s="41">
        <f>F22</f>
        <v>1760.8</v>
      </c>
      <c r="G21" s="41">
        <f>F21/F60*100</f>
        <v>0.38190679678276918</v>
      </c>
      <c r="H21" s="41">
        <f>H22</f>
        <v>1267.5</v>
      </c>
      <c r="I21" s="41">
        <f>H21/H60*100</f>
        <v>0.44480847968146453</v>
      </c>
      <c r="J21" s="10">
        <f t="shared" si="7"/>
        <v>71.984325306678784</v>
      </c>
      <c r="K21" s="3">
        <f t="shared" si="4"/>
        <v>-493.29999999999995</v>
      </c>
      <c r="L21" s="3">
        <f t="shared" si="5"/>
        <v>110</v>
      </c>
      <c r="M21" s="10">
        <f t="shared" si="6"/>
        <v>-9.0804583261746674E-2</v>
      </c>
    </row>
    <row r="22" spans="2:13" ht="37.5" x14ac:dyDescent="0.3">
      <c r="B22" s="9" t="s">
        <v>56</v>
      </c>
      <c r="C22" s="4" t="s">
        <v>13</v>
      </c>
      <c r="D22" s="5">
        <v>1157.5</v>
      </c>
      <c r="E22" s="5"/>
      <c r="F22" s="42">
        <v>1760.8</v>
      </c>
      <c r="G22" s="42"/>
      <c r="H22" s="42">
        <v>1267.5</v>
      </c>
      <c r="I22" s="42"/>
      <c r="J22" s="11">
        <f t="shared" si="7"/>
        <v>71.984325306678784</v>
      </c>
      <c r="K22" s="5">
        <f t="shared" si="4"/>
        <v>-493.29999999999995</v>
      </c>
      <c r="L22" s="5">
        <f t="shared" si="5"/>
        <v>110</v>
      </c>
      <c r="M22" s="11"/>
    </row>
    <row r="23" spans="2:13" ht="36.75" customHeight="1" x14ac:dyDescent="0.3">
      <c r="B23" s="6" t="s">
        <v>14</v>
      </c>
      <c r="C23" s="2" t="s">
        <v>15</v>
      </c>
      <c r="D23" s="14">
        <f>D24+D26</f>
        <v>2204.6</v>
      </c>
      <c r="E23" s="3">
        <f>D23/D60*100</f>
        <v>1.0201404393646683</v>
      </c>
      <c r="F23" s="43">
        <f>F24+F26+F25</f>
        <v>3588.5</v>
      </c>
      <c r="G23" s="41">
        <f>F23/F60*100</f>
        <v>0.77832379614661928</v>
      </c>
      <c r="H23" s="43">
        <f>H24+H26+H25</f>
        <v>2166.6</v>
      </c>
      <c r="I23" s="41">
        <f>H23/H60*100</f>
        <v>0.76033297994308569</v>
      </c>
      <c r="J23" s="10">
        <f t="shared" si="7"/>
        <v>60.376201755608193</v>
      </c>
      <c r="K23" s="3">
        <f t="shared" si="4"/>
        <v>-1421.9</v>
      </c>
      <c r="L23" s="3">
        <f t="shared" si="5"/>
        <v>-38</v>
      </c>
      <c r="M23" s="10">
        <f t="shared" si="6"/>
        <v>-0.25980745942158257</v>
      </c>
    </row>
    <row r="24" spans="2:13" ht="18.75" x14ac:dyDescent="0.3">
      <c r="B24" s="9" t="s">
        <v>120</v>
      </c>
      <c r="C24" s="4" t="s">
        <v>16</v>
      </c>
      <c r="D24" s="5">
        <v>2204.6</v>
      </c>
      <c r="E24" s="5"/>
      <c r="F24" s="42">
        <v>214.3</v>
      </c>
      <c r="G24" s="42"/>
      <c r="H24" s="42"/>
      <c r="I24" s="42"/>
      <c r="J24" s="11">
        <f t="shared" si="7"/>
        <v>0</v>
      </c>
      <c r="K24" s="5">
        <f t="shared" si="4"/>
        <v>-214.3</v>
      </c>
      <c r="L24" s="5">
        <f t="shared" si="5"/>
        <v>-2204.6</v>
      </c>
      <c r="M24" s="11"/>
    </row>
    <row r="25" spans="2:13" ht="93.75" x14ac:dyDescent="0.3">
      <c r="B25" s="9" t="s">
        <v>121</v>
      </c>
      <c r="C25" s="4" t="s">
        <v>119</v>
      </c>
      <c r="D25" s="5"/>
      <c r="E25" s="5"/>
      <c r="F25" s="42">
        <v>3349.2</v>
      </c>
      <c r="G25" s="42"/>
      <c r="H25" s="42">
        <v>2166.6</v>
      </c>
      <c r="I25" s="42"/>
      <c r="J25" s="11">
        <f t="shared" si="7"/>
        <v>64.690075241848803</v>
      </c>
      <c r="K25" s="5">
        <f t="shared" si="4"/>
        <v>-1182.5999999999999</v>
      </c>
      <c r="L25" s="5">
        <f t="shared" si="5"/>
        <v>2166.6</v>
      </c>
      <c r="M25" s="11"/>
    </row>
    <row r="26" spans="2:13" ht="60" customHeight="1" x14ac:dyDescent="0.3">
      <c r="B26" s="9" t="s">
        <v>57</v>
      </c>
      <c r="C26" s="4" t="s">
        <v>17</v>
      </c>
      <c r="D26" s="5">
        <v>0</v>
      </c>
      <c r="E26" s="5"/>
      <c r="F26" s="42">
        <v>25</v>
      </c>
      <c r="G26" s="42"/>
      <c r="H26" s="42">
        <v>0</v>
      </c>
      <c r="I26" s="42"/>
      <c r="J26" s="11">
        <f t="shared" si="7"/>
        <v>0</v>
      </c>
      <c r="K26" s="5">
        <f t="shared" si="4"/>
        <v>-25</v>
      </c>
      <c r="L26" s="5">
        <f t="shared" si="5"/>
        <v>0</v>
      </c>
      <c r="M26" s="11"/>
    </row>
    <row r="27" spans="2:13" ht="18.75" x14ac:dyDescent="0.3">
      <c r="B27" s="6" t="s">
        <v>18</v>
      </c>
      <c r="C27" s="2" t="s">
        <v>19</v>
      </c>
      <c r="D27" s="14">
        <f>D28+E30+D29+D30+D31</f>
        <v>3371.1000000000004</v>
      </c>
      <c r="E27" s="14">
        <f>D27/D60*100</f>
        <v>1.5599180963178052</v>
      </c>
      <c r="F27" s="43">
        <f>F28+G30+F29+F30+F31</f>
        <v>24963.100000000002</v>
      </c>
      <c r="G27" s="43">
        <f>F27/F60*100</f>
        <v>5.4143443654974703</v>
      </c>
      <c r="H27" s="43">
        <f>H28+I30+H29+H30+H31</f>
        <v>3043.9000000000005</v>
      </c>
      <c r="I27" s="43">
        <f>H27/H60*100</f>
        <v>1.0682071252878975</v>
      </c>
      <c r="J27" s="10">
        <f t="shared" si="7"/>
        <v>12.193597750279414</v>
      </c>
      <c r="K27" s="3">
        <f t="shared" si="4"/>
        <v>-21919.200000000001</v>
      </c>
      <c r="L27" s="3">
        <f t="shared" si="5"/>
        <v>-327.19999999999982</v>
      </c>
      <c r="M27" s="10">
        <f t="shared" si="6"/>
        <v>-0.49171097102990768</v>
      </c>
    </row>
    <row r="28" spans="2:13" ht="40.5" customHeight="1" x14ac:dyDescent="0.3">
      <c r="B28" s="9" t="s">
        <v>58</v>
      </c>
      <c r="C28" s="4" t="s">
        <v>20</v>
      </c>
      <c r="D28" s="5">
        <v>0</v>
      </c>
      <c r="E28" s="5"/>
      <c r="F28" s="42">
        <v>660.9</v>
      </c>
      <c r="G28" s="42"/>
      <c r="H28" s="42">
        <v>72</v>
      </c>
      <c r="I28" s="42"/>
      <c r="J28" s="11">
        <f t="shared" ref="J28:J34" si="8">H28/F28*100</f>
        <v>10.894235133908307</v>
      </c>
      <c r="K28" s="5">
        <f t="shared" si="4"/>
        <v>-588.9</v>
      </c>
      <c r="L28" s="5">
        <f t="shared" si="5"/>
        <v>72</v>
      </c>
      <c r="M28" s="11"/>
    </row>
    <row r="29" spans="2:13" ht="18.75" x14ac:dyDescent="0.3">
      <c r="B29" s="9" t="s">
        <v>88</v>
      </c>
      <c r="C29" s="4" t="s">
        <v>89</v>
      </c>
      <c r="D29" s="5">
        <v>1339.7</v>
      </c>
      <c r="E29" s="5"/>
      <c r="F29" s="42">
        <v>2955</v>
      </c>
      <c r="G29" s="42"/>
      <c r="H29" s="42">
        <v>1733.9</v>
      </c>
      <c r="I29" s="42"/>
      <c r="J29" s="11">
        <f t="shared" si="8"/>
        <v>58.676818950930631</v>
      </c>
      <c r="K29" s="5">
        <f t="shared" si="4"/>
        <v>-1221.0999999999999</v>
      </c>
      <c r="L29" s="5">
        <f t="shared" ref="L29:L36" si="9">H29-D29</f>
        <v>394.20000000000005</v>
      </c>
      <c r="M29" s="11"/>
    </row>
    <row r="30" spans="2:13" ht="37.5" x14ac:dyDescent="0.3">
      <c r="B30" s="9" t="s">
        <v>59</v>
      </c>
      <c r="C30" s="4" t="s">
        <v>21</v>
      </c>
      <c r="D30" s="5">
        <v>1924.6</v>
      </c>
      <c r="E30" s="5"/>
      <c r="F30" s="42">
        <v>20637.2</v>
      </c>
      <c r="G30" s="42"/>
      <c r="H30" s="42">
        <v>1177.2</v>
      </c>
      <c r="I30" s="42"/>
      <c r="J30" s="11">
        <f t="shared" si="8"/>
        <v>5.7042622061132322</v>
      </c>
      <c r="K30" s="5">
        <f t="shared" si="4"/>
        <v>-19460</v>
      </c>
      <c r="L30" s="5">
        <f t="shared" si="9"/>
        <v>-747.39999999999986</v>
      </c>
      <c r="M30" s="11"/>
    </row>
    <row r="31" spans="2:13" ht="37.5" x14ac:dyDescent="0.3">
      <c r="B31" s="9" t="s">
        <v>60</v>
      </c>
      <c r="C31" s="4" t="s">
        <v>22</v>
      </c>
      <c r="D31" s="5">
        <v>106.8</v>
      </c>
      <c r="E31" s="5"/>
      <c r="F31" s="42">
        <v>710</v>
      </c>
      <c r="G31" s="42"/>
      <c r="H31" s="42">
        <v>60.8</v>
      </c>
      <c r="I31" s="42"/>
      <c r="J31" s="11">
        <f t="shared" si="8"/>
        <v>8.5633802816901401</v>
      </c>
      <c r="K31" s="5">
        <f t="shared" si="4"/>
        <v>-649.20000000000005</v>
      </c>
      <c r="L31" s="5">
        <f t="shared" si="9"/>
        <v>-46</v>
      </c>
      <c r="M31" s="11"/>
    </row>
    <row r="32" spans="2:13" ht="37.5" x14ac:dyDescent="0.3">
      <c r="B32" s="6" t="s">
        <v>23</v>
      </c>
      <c r="C32" s="7" t="s">
        <v>24</v>
      </c>
      <c r="D32" s="3">
        <f>D33+D34+D35</f>
        <v>4151.1000000000004</v>
      </c>
      <c r="E32" s="3">
        <f>D32/D60*100</f>
        <v>1.9208495771780254</v>
      </c>
      <c r="F32" s="41">
        <f>F33+F34+F35+F36</f>
        <v>16937.599999999999</v>
      </c>
      <c r="G32" s="41">
        <f>F32/F60*100</f>
        <v>3.6736622905428389</v>
      </c>
      <c r="H32" s="41">
        <f>H33+H34+H35+H36</f>
        <v>15474.3</v>
      </c>
      <c r="I32" s="41">
        <f>H32/H60*100</f>
        <v>5.4304535362010933</v>
      </c>
      <c r="J32" s="10">
        <f t="shared" si="8"/>
        <v>91.360641413187224</v>
      </c>
      <c r="K32" s="3">
        <f t="shared" si="4"/>
        <v>-1463.2999999999993</v>
      </c>
      <c r="L32" s="3">
        <f t="shared" si="9"/>
        <v>11323.199999999999</v>
      </c>
      <c r="M32" s="10">
        <f t="shared" ref="M32" si="10">I32-E32</f>
        <v>3.5096039590230679</v>
      </c>
    </row>
    <row r="33" spans="2:13" ht="18.75" x14ac:dyDescent="0.3">
      <c r="B33" s="9" t="s">
        <v>61</v>
      </c>
      <c r="C33" s="8" t="s">
        <v>25</v>
      </c>
      <c r="D33" s="5">
        <v>30.8</v>
      </c>
      <c r="E33" s="5"/>
      <c r="F33" s="42">
        <v>94.6</v>
      </c>
      <c r="G33" s="42"/>
      <c r="H33" s="42">
        <v>58.9</v>
      </c>
      <c r="I33" s="42"/>
      <c r="J33" s="11">
        <f t="shared" si="8"/>
        <v>62.262156448202965</v>
      </c>
      <c r="K33" s="5">
        <f t="shared" si="4"/>
        <v>-35.699999999999996</v>
      </c>
      <c r="L33" s="5">
        <f t="shared" si="9"/>
        <v>28.099999999999998</v>
      </c>
      <c r="M33" s="11"/>
    </row>
    <row r="34" spans="2:13" ht="18.75" x14ac:dyDescent="0.3">
      <c r="B34" s="9" t="s">
        <v>62</v>
      </c>
      <c r="C34" s="8" t="s">
        <v>26</v>
      </c>
      <c r="D34" s="5">
        <v>4120.3</v>
      </c>
      <c r="E34" s="5"/>
      <c r="F34" s="42">
        <v>13740.8</v>
      </c>
      <c r="G34" s="42"/>
      <c r="H34" s="42">
        <v>12696.3</v>
      </c>
      <c r="I34" s="42"/>
      <c r="J34" s="11">
        <f t="shared" si="8"/>
        <v>92.398550302748021</v>
      </c>
      <c r="K34" s="5">
        <f t="shared" si="4"/>
        <v>-1044.5</v>
      </c>
      <c r="L34" s="5">
        <f t="shared" si="9"/>
        <v>8576</v>
      </c>
      <c r="M34" s="11"/>
    </row>
    <row r="35" spans="2:13" ht="18.75" x14ac:dyDescent="0.3">
      <c r="B35" s="9" t="s">
        <v>63</v>
      </c>
      <c r="C35" s="8" t="s">
        <v>27</v>
      </c>
      <c r="D35" s="5"/>
      <c r="E35" s="5"/>
      <c r="F35" s="42">
        <v>9.4</v>
      </c>
      <c r="G35" s="42"/>
      <c r="H35" s="42">
        <v>0</v>
      </c>
      <c r="I35" s="42"/>
      <c r="J35" s="11">
        <v>0</v>
      </c>
      <c r="K35" s="5">
        <f t="shared" si="4"/>
        <v>-9.4</v>
      </c>
      <c r="L35" s="5">
        <f t="shared" si="9"/>
        <v>0</v>
      </c>
      <c r="M35" s="11"/>
    </row>
    <row r="36" spans="2:13" ht="56.25" x14ac:dyDescent="0.3">
      <c r="B36" s="9" t="s">
        <v>106</v>
      </c>
      <c r="C36" s="8" t="s">
        <v>107</v>
      </c>
      <c r="D36" s="5">
        <v>4662.3999999999996</v>
      </c>
      <c r="E36" s="3"/>
      <c r="F36" s="42">
        <v>3092.8</v>
      </c>
      <c r="G36" s="42"/>
      <c r="H36" s="42">
        <v>2719.1</v>
      </c>
      <c r="I36" s="42"/>
      <c r="J36" s="11"/>
      <c r="K36" s="5">
        <f t="shared" si="4"/>
        <v>-373.70000000000027</v>
      </c>
      <c r="L36" s="5">
        <f t="shared" si="9"/>
        <v>-1943.2999999999997</v>
      </c>
      <c r="M36" s="11"/>
    </row>
    <row r="37" spans="2:13" ht="18.75" x14ac:dyDescent="0.3">
      <c r="B37" s="6" t="s">
        <v>77</v>
      </c>
      <c r="C37" s="7" t="s">
        <v>78</v>
      </c>
      <c r="D37" s="3">
        <v>0</v>
      </c>
      <c r="E37" s="3">
        <v>0</v>
      </c>
      <c r="F37" s="41">
        <f>F38</f>
        <v>10</v>
      </c>
      <c r="G37" s="41">
        <f t="shared" ref="G37:M37" si="11">G38</f>
        <v>0</v>
      </c>
      <c r="H37" s="41">
        <f t="shared" si="11"/>
        <v>0</v>
      </c>
      <c r="I37" s="41">
        <f t="shared" si="11"/>
        <v>0</v>
      </c>
      <c r="J37" s="3">
        <f t="shared" si="11"/>
        <v>0</v>
      </c>
      <c r="K37" s="3">
        <f t="shared" si="11"/>
        <v>-10</v>
      </c>
      <c r="L37" s="3">
        <f t="shared" si="11"/>
        <v>-136384.9</v>
      </c>
      <c r="M37" s="10">
        <f t="shared" si="11"/>
        <v>0</v>
      </c>
    </row>
    <row r="38" spans="2:13" ht="37.5" x14ac:dyDescent="0.3">
      <c r="B38" s="9" t="s">
        <v>79</v>
      </c>
      <c r="C38" s="8" t="s">
        <v>105</v>
      </c>
      <c r="D38" s="5">
        <v>0</v>
      </c>
      <c r="E38" s="55"/>
      <c r="F38" s="42">
        <v>10</v>
      </c>
      <c r="G38" s="42"/>
      <c r="H38" s="42">
        <v>0</v>
      </c>
      <c r="I38" s="42"/>
      <c r="J38" s="11">
        <v>0</v>
      </c>
      <c r="K38" s="5">
        <f t="shared" si="4"/>
        <v>-10</v>
      </c>
      <c r="L38" s="5">
        <f t="shared" ref="L38:L59" si="12">H38-D39</f>
        <v>-136384.9</v>
      </c>
      <c r="M38" s="11"/>
    </row>
    <row r="39" spans="2:13" ht="18.75" x14ac:dyDescent="0.3">
      <c r="B39" s="6" t="s">
        <v>28</v>
      </c>
      <c r="C39" s="7" t="s">
        <v>29</v>
      </c>
      <c r="D39" s="3">
        <f>D40+D41+D42+D43+D44</f>
        <v>136384.9</v>
      </c>
      <c r="E39" s="3">
        <f>D39/D60*100</f>
        <v>63.109748620478243</v>
      </c>
      <c r="F39" s="41">
        <f>F40+F41+F42+F43+F44</f>
        <v>270651.2</v>
      </c>
      <c r="G39" s="41">
        <f>F39/F60*100</f>
        <v>58.702597022610533</v>
      </c>
      <c r="H39" s="41">
        <f>H40+H41+H42+H43+H44</f>
        <v>176956.9</v>
      </c>
      <c r="I39" s="41">
        <f>H39/H60*100</f>
        <v>62.100141742126191</v>
      </c>
      <c r="J39" s="10">
        <f>H39/F39*100</f>
        <v>65.381901133266723</v>
      </c>
      <c r="K39" s="3">
        <f t="shared" si="4"/>
        <v>-93694.300000000017</v>
      </c>
      <c r="L39" s="3">
        <f t="shared" si="12"/>
        <v>157966.9</v>
      </c>
      <c r="M39" s="10">
        <f>I39-E40</f>
        <v>62.100141742126191</v>
      </c>
    </row>
    <row r="40" spans="2:13" ht="18.75" x14ac:dyDescent="0.3">
      <c r="B40" s="9" t="s">
        <v>64</v>
      </c>
      <c r="C40" s="8" t="s">
        <v>30</v>
      </c>
      <c r="D40" s="5">
        <v>18990</v>
      </c>
      <c r="E40" s="5"/>
      <c r="F40" s="42">
        <v>30324</v>
      </c>
      <c r="G40" s="42"/>
      <c r="H40" s="42">
        <v>22214.1</v>
      </c>
      <c r="I40" s="42"/>
      <c r="J40" s="11">
        <f>H40/F40*100</f>
        <v>73.255836960823103</v>
      </c>
      <c r="K40" s="5">
        <f t="shared" si="4"/>
        <v>-8109.9000000000015</v>
      </c>
      <c r="L40" s="5">
        <f t="shared" si="12"/>
        <v>-69733.399999999994</v>
      </c>
      <c r="M40" s="11"/>
    </row>
    <row r="41" spans="2:13" ht="18" customHeight="1" x14ac:dyDescent="0.3">
      <c r="B41" s="9" t="s">
        <v>65</v>
      </c>
      <c r="C41" s="8" t="s">
        <v>31</v>
      </c>
      <c r="D41" s="5">
        <v>91947.5</v>
      </c>
      <c r="E41" s="5"/>
      <c r="F41" s="42">
        <v>201714.5</v>
      </c>
      <c r="G41" s="42"/>
      <c r="H41" s="42">
        <v>126528.4</v>
      </c>
      <c r="I41" s="42"/>
      <c r="J41" s="11">
        <f>H41/F41*100</f>
        <v>62.7264772735723</v>
      </c>
      <c r="K41" s="5">
        <f t="shared" si="4"/>
        <v>-75186.100000000006</v>
      </c>
      <c r="L41" s="5">
        <f t="shared" si="12"/>
        <v>121089.5</v>
      </c>
      <c r="M41" s="11"/>
    </row>
    <row r="42" spans="2:13" ht="40.5" customHeight="1" x14ac:dyDescent="0.3">
      <c r="B42" s="9" t="s">
        <v>95</v>
      </c>
      <c r="C42" s="8" t="s">
        <v>96</v>
      </c>
      <c r="D42" s="5">
        <v>5438.9</v>
      </c>
      <c r="E42" s="5"/>
      <c r="F42" s="42">
        <v>9926.1</v>
      </c>
      <c r="G42" s="42"/>
      <c r="H42" s="42">
        <v>7108.4</v>
      </c>
      <c r="I42" s="42"/>
      <c r="J42" s="11">
        <f>H42/F42*100</f>
        <v>71.613221708425257</v>
      </c>
      <c r="K42" s="5">
        <f t="shared" si="4"/>
        <v>-2817.7000000000007</v>
      </c>
      <c r="L42" s="5">
        <f t="shared" si="12"/>
        <v>6542.7</v>
      </c>
      <c r="M42" s="11"/>
    </row>
    <row r="43" spans="2:13" ht="35.25" customHeight="1" x14ac:dyDescent="0.3">
      <c r="B43" s="9" t="s">
        <v>66</v>
      </c>
      <c r="C43" s="8" t="s">
        <v>32</v>
      </c>
      <c r="D43" s="5">
        <v>565.70000000000005</v>
      </c>
      <c r="E43" s="5"/>
      <c r="F43" s="42">
        <v>681.5</v>
      </c>
      <c r="G43" s="42"/>
      <c r="H43" s="42">
        <v>587.4</v>
      </c>
      <c r="I43" s="42"/>
      <c r="J43" s="11">
        <f t="shared" ref="J43:J60" si="13">H43/F43*100</f>
        <v>86.192223037417463</v>
      </c>
      <c r="K43" s="5">
        <f t="shared" ref="K43:K59" si="14">H43-F43</f>
        <v>-94.100000000000023</v>
      </c>
      <c r="L43" s="5">
        <f t="shared" si="12"/>
        <v>-18855.399999999998</v>
      </c>
      <c r="M43" s="11"/>
    </row>
    <row r="44" spans="2:13" ht="37.5" customHeight="1" x14ac:dyDescent="0.3">
      <c r="B44" s="9" t="s">
        <v>67</v>
      </c>
      <c r="C44" s="8" t="s">
        <v>33</v>
      </c>
      <c r="D44" s="5">
        <v>19442.8</v>
      </c>
      <c r="E44" s="5"/>
      <c r="F44" s="42">
        <v>28005.1</v>
      </c>
      <c r="G44" s="42"/>
      <c r="H44" s="42">
        <v>20518.599999999999</v>
      </c>
      <c r="I44" s="42"/>
      <c r="J44" s="11">
        <f t="shared" si="13"/>
        <v>73.267369157760555</v>
      </c>
      <c r="K44" s="5">
        <f t="shared" si="14"/>
        <v>-7486.5</v>
      </c>
      <c r="L44" s="5">
        <f t="shared" si="12"/>
        <v>156.09999999999854</v>
      </c>
      <c r="M44" s="11"/>
    </row>
    <row r="45" spans="2:13" ht="18" customHeight="1" x14ac:dyDescent="0.3">
      <c r="B45" s="6" t="s">
        <v>34</v>
      </c>
      <c r="C45" s="7" t="s">
        <v>35</v>
      </c>
      <c r="D45" s="3">
        <f>D46+D47</f>
        <v>20362.5</v>
      </c>
      <c r="E45" s="3">
        <f>D45/D60*100</f>
        <v>9.4223939474567064</v>
      </c>
      <c r="F45" s="41">
        <f>F46+F47</f>
        <v>46127.7</v>
      </c>
      <c r="G45" s="41">
        <f>F45/F60*100</f>
        <v>10.004817213741788</v>
      </c>
      <c r="H45" s="41">
        <f>H46+H47</f>
        <v>34100.700000000004</v>
      </c>
      <c r="I45" s="41">
        <f>H45/H60*100</f>
        <v>11.967085225304709</v>
      </c>
      <c r="J45" s="10">
        <f t="shared" si="13"/>
        <v>73.92672949225738</v>
      </c>
      <c r="K45" s="3">
        <f t="shared" si="14"/>
        <v>-12026.999999999993</v>
      </c>
      <c r="L45" s="3">
        <f t="shared" si="12"/>
        <v>17803.200000000004</v>
      </c>
      <c r="M45" s="10">
        <f>I45-E46</f>
        <v>11.967085225304709</v>
      </c>
    </row>
    <row r="46" spans="2:13" ht="19.5" customHeight="1" x14ac:dyDescent="0.3">
      <c r="B46" s="9" t="s">
        <v>68</v>
      </c>
      <c r="C46" s="8" t="s">
        <v>36</v>
      </c>
      <c r="D46" s="5">
        <v>16297.5</v>
      </c>
      <c r="E46" s="5"/>
      <c r="F46" s="42">
        <v>39217.1</v>
      </c>
      <c r="G46" s="42"/>
      <c r="H46" s="42">
        <v>29136.9</v>
      </c>
      <c r="I46" s="42"/>
      <c r="J46" s="11">
        <f t="shared" si="13"/>
        <v>74.296416614181055</v>
      </c>
      <c r="K46" s="5">
        <f t="shared" si="14"/>
        <v>-10080.199999999997</v>
      </c>
      <c r="L46" s="5">
        <f t="shared" si="12"/>
        <v>25071.9</v>
      </c>
      <c r="M46" s="11"/>
    </row>
    <row r="47" spans="2:13" ht="39" customHeight="1" x14ac:dyDescent="0.3">
      <c r="B47" s="9" t="s">
        <v>69</v>
      </c>
      <c r="C47" s="8" t="s">
        <v>37</v>
      </c>
      <c r="D47" s="5">
        <v>4065</v>
      </c>
      <c r="E47" s="5"/>
      <c r="F47" s="42">
        <v>6910.6</v>
      </c>
      <c r="G47" s="42"/>
      <c r="H47" s="42">
        <v>4963.8</v>
      </c>
      <c r="I47" s="42"/>
      <c r="J47" s="11">
        <f t="shared" si="13"/>
        <v>71.8287847654328</v>
      </c>
      <c r="K47" s="5">
        <f t="shared" si="14"/>
        <v>-1946.8000000000002</v>
      </c>
      <c r="L47" s="5">
        <f t="shared" si="12"/>
        <v>-10179.200000000001</v>
      </c>
      <c r="M47" s="11"/>
    </row>
    <row r="48" spans="2:13" ht="18.75" x14ac:dyDescent="0.3">
      <c r="B48" s="6" t="s">
        <v>38</v>
      </c>
      <c r="C48" s="7" t="s">
        <v>39</v>
      </c>
      <c r="D48" s="3">
        <f>D49+D50+D51+D52</f>
        <v>15143</v>
      </c>
      <c r="E48" s="3">
        <f>D48/D60*100</f>
        <v>7.0071607880337341</v>
      </c>
      <c r="F48" s="41">
        <f>F49+F50+F51+F52</f>
        <v>24502.2</v>
      </c>
      <c r="G48" s="41">
        <f>F48/F60*100</f>
        <v>5.3143779623641345</v>
      </c>
      <c r="H48" s="41">
        <f>H49+H50+H51+H52</f>
        <v>17196.3</v>
      </c>
      <c r="I48" s="41">
        <f>H48/H60*100</f>
        <v>6.0347613878866806</v>
      </c>
      <c r="J48" s="10">
        <f t="shared" si="13"/>
        <v>70.182677473859485</v>
      </c>
      <c r="K48" s="3">
        <f t="shared" si="14"/>
        <v>-7305.9000000000015</v>
      </c>
      <c r="L48" s="3">
        <f t="shared" si="12"/>
        <v>14762.5</v>
      </c>
      <c r="M48" s="10">
        <f>I48-E49</f>
        <v>6.0347613878866806</v>
      </c>
    </row>
    <row r="49" spans="2:13" ht="18.75" x14ac:dyDescent="0.3">
      <c r="B49" s="9" t="s">
        <v>38</v>
      </c>
      <c r="C49" s="8" t="s">
        <v>40</v>
      </c>
      <c r="D49" s="5">
        <v>2433.8000000000002</v>
      </c>
      <c r="E49" s="5"/>
      <c r="F49" s="42">
        <v>3396.1</v>
      </c>
      <c r="G49" s="42"/>
      <c r="H49" s="42">
        <v>2547</v>
      </c>
      <c r="I49" s="42"/>
      <c r="J49" s="11">
        <f t="shared" si="13"/>
        <v>74.997791584464537</v>
      </c>
      <c r="K49" s="5">
        <f t="shared" si="14"/>
        <v>-849.09999999999991</v>
      </c>
      <c r="L49" s="5">
        <f t="shared" si="12"/>
        <v>2534.4</v>
      </c>
      <c r="M49" s="11"/>
    </row>
    <row r="50" spans="2:13" ht="18" customHeight="1" x14ac:dyDescent="0.3">
      <c r="B50" s="9" t="s">
        <v>70</v>
      </c>
      <c r="C50" s="8" t="s">
        <v>41</v>
      </c>
      <c r="D50" s="5">
        <v>12.6</v>
      </c>
      <c r="E50" s="5"/>
      <c r="F50" s="42">
        <v>71.2</v>
      </c>
      <c r="G50" s="42"/>
      <c r="H50" s="42">
        <v>32.5</v>
      </c>
      <c r="I50" s="42"/>
      <c r="J50" s="11">
        <f t="shared" si="13"/>
        <v>45.646067415730336</v>
      </c>
      <c r="K50" s="5">
        <f t="shared" si="14"/>
        <v>-38.700000000000003</v>
      </c>
      <c r="L50" s="5">
        <f t="shared" si="12"/>
        <v>-11763.2</v>
      </c>
      <c r="M50" s="11"/>
    </row>
    <row r="51" spans="2:13" ht="18.75" x14ac:dyDescent="0.3">
      <c r="B51" s="9" t="s">
        <v>71</v>
      </c>
      <c r="C51" s="8" t="s">
        <v>42</v>
      </c>
      <c r="D51" s="5">
        <v>11795.7</v>
      </c>
      <c r="E51" s="5"/>
      <c r="F51" s="42">
        <v>20929.900000000001</v>
      </c>
      <c r="G51" s="42"/>
      <c r="H51" s="42">
        <v>14553.8</v>
      </c>
      <c r="I51" s="42"/>
      <c r="J51" s="11">
        <f t="shared" si="13"/>
        <v>69.535927070841225</v>
      </c>
      <c r="K51" s="5">
        <f t="shared" si="14"/>
        <v>-6376.1000000000022</v>
      </c>
      <c r="L51" s="5">
        <f t="shared" si="12"/>
        <v>13652.9</v>
      </c>
      <c r="M51" s="11"/>
    </row>
    <row r="52" spans="2:13" ht="37.5" customHeight="1" x14ac:dyDescent="0.3">
      <c r="B52" s="9" t="s">
        <v>90</v>
      </c>
      <c r="C52" s="8" t="s">
        <v>43</v>
      </c>
      <c r="D52" s="5">
        <v>900.9</v>
      </c>
      <c r="E52" s="5"/>
      <c r="F52" s="42">
        <v>105</v>
      </c>
      <c r="G52" s="42"/>
      <c r="H52" s="42">
        <v>63</v>
      </c>
      <c r="I52" s="42"/>
      <c r="J52" s="11">
        <f t="shared" si="13"/>
        <v>60</v>
      </c>
      <c r="K52" s="5">
        <f t="shared" si="14"/>
        <v>-42</v>
      </c>
      <c r="L52" s="5">
        <f t="shared" si="12"/>
        <v>-4407.9000000000005</v>
      </c>
      <c r="M52" s="11"/>
    </row>
    <row r="53" spans="2:13" ht="17.25" customHeight="1" x14ac:dyDescent="0.3">
      <c r="B53" s="6" t="s">
        <v>91</v>
      </c>
      <c r="C53" s="7" t="s">
        <v>44</v>
      </c>
      <c r="D53" s="3">
        <f>D54+D55</f>
        <v>4470.9000000000005</v>
      </c>
      <c r="E53" s="3">
        <f>D53/D60*100</f>
        <v>2.0688314843307154</v>
      </c>
      <c r="F53" s="41">
        <f>F54+F55</f>
        <v>6878.2</v>
      </c>
      <c r="G53" s="41">
        <f>F53/F60*100</f>
        <v>1.4918396919759445</v>
      </c>
      <c r="H53" s="41">
        <f>H54+H55</f>
        <v>4978</v>
      </c>
      <c r="I53" s="41">
        <f>H53/H60*100</f>
        <v>1.7469480172420755</v>
      </c>
      <c r="J53" s="10">
        <f t="shared" si="13"/>
        <v>72.373586112645754</v>
      </c>
      <c r="K53" s="3">
        <f t="shared" si="14"/>
        <v>-1900.1999999999998</v>
      </c>
      <c r="L53" s="3">
        <f t="shared" si="12"/>
        <v>601.39999999999964</v>
      </c>
      <c r="M53" s="10">
        <f>I53-E54</f>
        <v>1.7469480172420755</v>
      </c>
    </row>
    <row r="54" spans="2:13" ht="19.5" customHeight="1" x14ac:dyDescent="0.3">
      <c r="B54" s="9" t="s">
        <v>72</v>
      </c>
      <c r="C54" s="15" t="s">
        <v>45</v>
      </c>
      <c r="D54" s="5">
        <v>4376.6000000000004</v>
      </c>
      <c r="E54" s="5"/>
      <c r="F54" s="42">
        <v>6659</v>
      </c>
      <c r="G54" s="42"/>
      <c r="H54" s="42">
        <v>4861.8</v>
      </c>
      <c r="I54" s="42"/>
      <c r="J54" s="11">
        <f t="shared" si="13"/>
        <v>73.010962606998049</v>
      </c>
      <c r="K54" s="5">
        <f t="shared" si="14"/>
        <v>-1797.1999999999998</v>
      </c>
      <c r="L54" s="5">
        <f t="shared" si="12"/>
        <v>4767.5</v>
      </c>
      <c r="M54" s="11"/>
    </row>
    <row r="55" spans="2:13" ht="18" customHeight="1" x14ac:dyDescent="0.3">
      <c r="B55" s="9" t="s">
        <v>73</v>
      </c>
      <c r="C55" s="15" t="s">
        <v>46</v>
      </c>
      <c r="D55" s="5">
        <v>94.3</v>
      </c>
      <c r="E55" s="5"/>
      <c r="F55" s="42">
        <v>219.2</v>
      </c>
      <c r="G55" s="42"/>
      <c r="H55" s="42">
        <v>116.2</v>
      </c>
      <c r="I55" s="42"/>
      <c r="J55" s="11">
        <f t="shared" si="13"/>
        <v>53.010948905109487</v>
      </c>
      <c r="K55" s="5">
        <f t="shared" si="14"/>
        <v>-102.99999999999999</v>
      </c>
      <c r="L55" s="5">
        <f t="shared" si="12"/>
        <v>-453.09999999999997</v>
      </c>
      <c r="M55" s="11"/>
    </row>
    <row r="56" spans="2:13" ht="18" customHeight="1" x14ac:dyDescent="0.3">
      <c r="B56" s="6" t="s">
        <v>97</v>
      </c>
      <c r="C56" s="40" t="s">
        <v>98</v>
      </c>
      <c r="D56" s="14">
        <f>D57+D59+D58</f>
        <v>569.29999999999995</v>
      </c>
      <c r="E56" s="3">
        <f>D56/D60*100</f>
        <v>0.26343370776118369</v>
      </c>
      <c r="F56" s="43">
        <f>F57+F59+F58</f>
        <v>8082.5</v>
      </c>
      <c r="G56" s="41">
        <f>F56/F60*100</f>
        <v>1.753045027826404</v>
      </c>
      <c r="H56" s="43">
        <f>H57+H59+H58</f>
        <v>591.79999999999995</v>
      </c>
      <c r="I56" s="41">
        <f>H56/H60*100</f>
        <v>0.20768257063155082</v>
      </c>
      <c r="J56" s="11">
        <f t="shared" si="13"/>
        <v>7.3219919579338075</v>
      </c>
      <c r="K56" s="5">
        <f t="shared" si="14"/>
        <v>-7490.7</v>
      </c>
      <c r="L56" s="5">
        <f t="shared" si="12"/>
        <v>22.5</v>
      </c>
      <c r="M56" s="10">
        <f>I56-E57</f>
        <v>0.20768257063155082</v>
      </c>
    </row>
    <row r="57" spans="2:13" ht="18" customHeight="1" x14ac:dyDescent="0.3">
      <c r="B57" s="9" t="s">
        <v>99</v>
      </c>
      <c r="C57" s="15" t="s">
        <v>102</v>
      </c>
      <c r="D57" s="5">
        <v>569.29999999999995</v>
      </c>
      <c r="E57" s="5"/>
      <c r="F57" s="42">
        <v>789</v>
      </c>
      <c r="G57" s="42"/>
      <c r="H57" s="42">
        <v>591.79999999999995</v>
      </c>
      <c r="I57" s="42"/>
      <c r="J57" s="11">
        <f t="shared" si="13"/>
        <v>75.0063371356147</v>
      </c>
      <c r="K57" s="5">
        <f t="shared" si="14"/>
        <v>-197.20000000000005</v>
      </c>
      <c r="L57" s="5">
        <f t="shared" si="12"/>
        <v>591.79999999999995</v>
      </c>
      <c r="M57" s="11"/>
    </row>
    <row r="58" spans="2:13" ht="18" customHeight="1" x14ac:dyDescent="0.3">
      <c r="B58" s="9" t="s">
        <v>100</v>
      </c>
      <c r="C58" s="15" t="s">
        <v>103</v>
      </c>
      <c r="D58" s="5">
        <v>0</v>
      </c>
      <c r="E58" s="5"/>
      <c r="F58" s="42">
        <v>7293.5</v>
      </c>
      <c r="G58" s="42"/>
      <c r="H58" s="42">
        <v>0</v>
      </c>
      <c r="I58" s="42"/>
      <c r="J58" s="11">
        <f t="shared" si="13"/>
        <v>0</v>
      </c>
      <c r="K58" s="5">
        <f t="shared" si="14"/>
        <v>-7293.5</v>
      </c>
      <c r="L58" s="5">
        <f t="shared" si="12"/>
        <v>0</v>
      </c>
      <c r="M58" s="11"/>
    </row>
    <row r="59" spans="2:13" ht="18" customHeight="1" x14ac:dyDescent="0.3">
      <c r="B59" s="9" t="s">
        <v>101</v>
      </c>
      <c r="C59" s="15" t="s">
        <v>104</v>
      </c>
      <c r="D59" s="5">
        <v>0</v>
      </c>
      <c r="E59" s="5"/>
      <c r="F59" s="42">
        <v>0</v>
      </c>
      <c r="G59" s="42"/>
      <c r="H59" s="42">
        <v>0</v>
      </c>
      <c r="I59" s="42"/>
      <c r="J59" s="11">
        <v>0</v>
      </c>
      <c r="K59" s="5">
        <f t="shared" si="14"/>
        <v>0</v>
      </c>
      <c r="L59" s="5">
        <f t="shared" si="12"/>
        <v>-216107.49999999997</v>
      </c>
      <c r="M59" s="11"/>
    </row>
    <row r="60" spans="2:13" ht="16.5" customHeight="1" x14ac:dyDescent="0.3">
      <c r="B60" s="6" t="s">
        <v>47</v>
      </c>
      <c r="C60" s="3"/>
      <c r="D60" s="14">
        <f>D12+D21+D23+D27+D32+D36+D39+D45+D48+D53+D56</f>
        <v>216107.49999999997</v>
      </c>
      <c r="E60" s="14">
        <f>E12+E21+E23+E27+E32+E36+E39+E45+E48+E53+E56</f>
        <v>97.842555209791428</v>
      </c>
      <c r="F60" s="43">
        <f>F12+F21+F23+F27+F32+F37+F39+F45+F48+F53+F56</f>
        <v>461054.90000000008</v>
      </c>
      <c r="G60" s="43">
        <f t="shared" ref="G60:I60" si="15">G12+G21+G23+G27+G32+G37+G39+G45+G48+G53+G56</f>
        <v>99.997831060899671</v>
      </c>
      <c r="H60" s="43">
        <f>H12+H21+H23+H27+H32+H37+H39+H45+H48+H53+H56</f>
        <v>284954.09999999998</v>
      </c>
      <c r="I60" s="43">
        <f t="shared" si="15"/>
        <v>100</v>
      </c>
      <c r="J60" s="11">
        <f t="shared" si="13"/>
        <v>61.804808928394415</v>
      </c>
      <c r="K60" s="14">
        <f>K12+K21+K23+K27+K32+K37+K39+K45+K48+K53+K56</f>
        <v>-176100.80000000005</v>
      </c>
      <c r="L60" s="14">
        <f>L12+L21+L23+L27+L32+L37+L39+L45+L48+L53+L56</f>
        <v>71387.5</v>
      </c>
      <c r="M60" s="56">
        <f>M12+M21+M23+M27+M32+M37+M39+M45+M48+M53+M56</f>
        <v>84.029013338269152</v>
      </c>
    </row>
    <row r="61" spans="2:13" ht="18" customHeight="1" x14ac:dyDescent="0.35">
      <c r="B61" s="26"/>
      <c r="C61" s="3"/>
      <c r="D61" s="24"/>
      <c r="E61" s="24"/>
      <c r="F61" s="46"/>
      <c r="G61" s="46"/>
      <c r="H61" s="46"/>
      <c r="I61" s="47"/>
      <c r="J61" s="22"/>
      <c r="K61" s="25"/>
      <c r="L61" s="25"/>
      <c r="M61" s="28"/>
    </row>
    <row r="62" spans="2:13" ht="18.75" customHeight="1" x14ac:dyDescent="0.35">
      <c r="B62" s="26"/>
      <c r="C62" s="5"/>
      <c r="D62" s="30"/>
      <c r="E62" s="20"/>
      <c r="F62" s="30"/>
      <c r="G62" s="20"/>
      <c r="H62" s="49"/>
      <c r="I62" s="21"/>
      <c r="J62" s="22"/>
      <c r="K62" s="39"/>
      <c r="L62" s="23"/>
      <c r="M62" s="29"/>
    </row>
    <row r="63" spans="2:13" ht="18.75" x14ac:dyDescent="0.3">
      <c r="B63" s="27"/>
      <c r="C63" s="1"/>
      <c r="D63" s="1"/>
      <c r="E63" s="1"/>
      <c r="F63" s="1"/>
      <c r="G63" s="1"/>
      <c r="H63" s="50"/>
      <c r="I63" s="1"/>
      <c r="J63" s="13"/>
      <c r="K63" s="1"/>
    </row>
    <row r="64" spans="2:13" ht="15" customHeight="1" x14ac:dyDescent="0.3">
      <c r="B64" s="36"/>
      <c r="C64" s="1"/>
      <c r="D64" s="1"/>
      <c r="E64" s="1"/>
      <c r="F64" s="1"/>
      <c r="G64" s="37"/>
      <c r="H64" s="50"/>
      <c r="I64" s="37"/>
      <c r="J64" s="13"/>
      <c r="K64" s="1"/>
    </row>
    <row r="65" spans="2:13" ht="18.75" x14ac:dyDescent="0.3">
      <c r="B65" s="12"/>
      <c r="C65" s="1"/>
      <c r="D65" s="1"/>
      <c r="E65" s="1"/>
      <c r="F65" s="1"/>
      <c r="G65" s="1"/>
      <c r="H65" s="50"/>
      <c r="I65" s="1"/>
      <c r="J65" s="13"/>
      <c r="K65" s="1"/>
    </row>
    <row r="66" spans="2:13" ht="18.75" x14ac:dyDescent="0.3">
      <c r="B66" s="12"/>
      <c r="C66" s="1"/>
      <c r="D66" s="1"/>
      <c r="E66" s="1"/>
      <c r="F66" s="1"/>
      <c r="G66" s="1"/>
      <c r="H66" s="50"/>
      <c r="I66" s="1"/>
      <c r="J66" s="13"/>
      <c r="K66" s="1"/>
      <c r="M66" s="38"/>
    </row>
    <row r="67" spans="2:13" ht="18.75" x14ac:dyDescent="0.3">
      <c r="B67" s="12"/>
      <c r="C67" s="1"/>
      <c r="D67" s="1"/>
      <c r="E67" s="1"/>
      <c r="F67" s="1"/>
      <c r="G67" s="1"/>
      <c r="H67" s="50"/>
      <c r="I67" s="1"/>
      <c r="J67" s="13"/>
      <c r="K67" s="1"/>
    </row>
    <row r="68" spans="2:13" ht="18.75" x14ac:dyDescent="0.3">
      <c r="B68" s="1"/>
      <c r="C68" s="1"/>
      <c r="D68" s="1"/>
      <c r="E68" s="1"/>
      <c r="F68" s="1"/>
      <c r="G68" s="1"/>
      <c r="H68" s="50"/>
      <c r="I68" s="1"/>
      <c r="J68" s="13"/>
      <c r="K68" s="1"/>
    </row>
    <row r="69" spans="2:13" ht="18.75" x14ac:dyDescent="0.3">
      <c r="B69" s="1"/>
      <c r="C69" s="1"/>
      <c r="D69" s="1"/>
      <c r="E69" s="1"/>
      <c r="F69" s="1"/>
      <c r="G69" s="1"/>
      <c r="H69" s="50"/>
      <c r="I69" s="1"/>
      <c r="J69" s="13"/>
      <c r="K69" s="1"/>
    </row>
    <row r="70" spans="2:13" ht="18.75" x14ac:dyDescent="0.3">
      <c r="B70" s="1"/>
      <c r="C70" s="1"/>
      <c r="D70" s="1"/>
      <c r="E70" s="1"/>
      <c r="F70" s="1"/>
      <c r="G70" s="1"/>
      <c r="H70" s="50"/>
      <c r="I70" s="1"/>
    </row>
    <row r="71" spans="2:13" ht="18.75" x14ac:dyDescent="0.3">
      <c r="B71" s="1"/>
      <c r="C71" s="1"/>
      <c r="D71" s="1"/>
      <c r="E71" s="1"/>
      <c r="F71" s="1"/>
      <c r="G71" s="1"/>
      <c r="H71" s="50"/>
      <c r="I71" s="1"/>
    </row>
  </sheetData>
  <mergeCells count="16">
    <mergeCell ref="B2:K2"/>
    <mergeCell ref="B4:B5"/>
    <mergeCell ref="D4:E4"/>
    <mergeCell ref="F4:G4"/>
    <mergeCell ref="H4:I4"/>
    <mergeCell ref="J4:J5"/>
    <mergeCell ref="K4:K5"/>
    <mergeCell ref="L4:M4"/>
    <mergeCell ref="B10:B11"/>
    <mergeCell ref="C10:C11"/>
    <mergeCell ref="D10:E10"/>
    <mergeCell ref="F10:G10"/>
    <mergeCell ref="H10:I10"/>
    <mergeCell ref="J10:J11"/>
    <mergeCell ref="K10:K11"/>
    <mergeCell ref="L10:M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мес. 2022 год</vt:lpstr>
      <vt:lpstr>'9 мес. 2022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2019-07-26T06:00:31Z</cp:lastPrinted>
  <dcterms:created xsi:type="dcterms:W3CDTF">2015-02-09T15:35:03Z</dcterms:created>
  <dcterms:modified xsi:type="dcterms:W3CDTF">2022-10-21T06:34:32Z</dcterms:modified>
</cp:coreProperties>
</file>